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lena\Documents\Javna nabava\Nabava 2021.g\JEDNOSTAVNA NABAVA\Implementacija i održavanje rješenja za upravljanje ispisom\"/>
    </mc:Choice>
  </mc:AlternateContent>
  <bookViews>
    <workbookView xWindow="0" yWindow="0" windowWidth="21570" windowHeight="81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/>
  <c r="F6" i="1"/>
  <c r="F9" i="1" l="1"/>
  <c r="F10" i="1" s="1"/>
  <c r="F11" i="1" s="1"/>
</calcChain>
</file>

<file path=xl/sharedStrings.xml><?xml version="1.0" encoding="utf-8"?>
<sst xmlns="http://schemas.openxmlformats.org/spreadsheetml/2006/main" count="24" uniqueCount="23">
  <si>
    <t>Naručitelj:</t>
  </si>
  <si>
    <t>Ponuditelj:</t>
  </si>
  <si>
    <t>Predmet nabave:</t>
  </si>
  <si>
    <t>TROŠKOVNIK</t>
  </si>
  <si>
    <t>RED.BR.</t>
  </si>
  <si>
    <t>OPIS</t>
  </si>
  <si>
    <t>JED. MJ.</t>
  </si>
  <si>
    <t>JED. CIJENA</t>
  </si>
  <si>
    <t>UKUPNA CIJENA</t>
  </si>
  <si>
    <t>kom</t>
  </si>
  <si>
    <t>CIJENA PONUDE</t>
  </si>
  <si>
    <t>PDV 25%</t>
  </si>
  <si>
    <t>UKUPNA CIJENA PONUDE</t>
  </si>
  <si>
    <t>Grad Vodice</t>
  </si>
  <si>
    <t>Godišnji najam* s uključenih min. 360 000 c/b A4 ispisa i 12000 color a4 ispisa</t>
  </si>
  <si>
    <t>godina</t>
  </si>
  <si>
    <t xml:space="preserve"> KOLIČINA</t>
  </si>
  <si>
    <t>** Cijena A3 ispisa obračunava se kao  2 x A4</t>
  </si>
  <si>
    <t>NAJAM ISPISNIH UREĐAJA</t>
  </si>
  <si>
    <t>Ispisana stranica c/b formata A4** iznad količine određene godišnjim volumenima***</t>
  </si>
  <si>
    <t>Ispisana stranica color formata  A4** iznad količine određene godišnjim volumenima***</t>
  </si>
  <si>
    <t>*** Eventualno prekoračenje godišnjeg kapaciteta stranica se naplaćuje po stranici ovisno o visini prekoračenja</t>
  </si>
  <si>
    <r>
      <t xml:space="preserve">*Uključeno u cijenu mjesečnog najma: dostava i instalacija uređaja, instalacija na računala, osnovna obuka operatera, premještaj uređaja (jedanput godišnje), korištenje uređaja za vrijeme trajanje ugovora, isporuka tonera, ostalog potrošnog materijala i svih rezervnih dijelova na adresu korisnika, dolazak i usluge redovnog i izvanredovnog održavanja, neograničen broj skeniranja na svim uređajima bez dodatne naplate. U cijenu nije uključen papir.
Odzivno vrijeme za otklanjanje kvarova: 12 radnih sati.
Radno vrijeme Ponuditelja za uslugu hel-deska: od ponedjeljka do petka od 08,00 do 16,00 sati.
Odabrani ponuditelj je obvezan u slučaju kvara popraviti uređaj u roku od 24 radna sata od zaprimanja zahtjeva. Ukoliko na istom uređaju bude više od tri kvara mjesečno ili nije moguće otkloniti kvar u zadanom vremenu, obvezan je dostaviti drugi uređaj istih ili boljih karakteristika u roku od 32 radna sata od zaprimanja zahtjeva .
Auto-dojava o istrošenosti tonera.
</t>
    </r>
    <r>
      <rPr>
        <b/>
        <u/>
        <sz val="11"/>
        <color theme="1"/>
        <rFont val="Calibri"/>
        <family val="2"/>
        <charset val="238"/>
        <scheme val="minor"/>
      </rPr>
      <t>Odabrani ponuditelj je obvezan jednom u 3 mjeseca dostavljati kontrolno stanje do tada ispisanih stranica za svaki ugovoreni uređaj.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</si>
</sst>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4" fontId="0" fillId="0" borderId="0" xfId="0" applyNumberFormat="1" applyFont="1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vertical="center"/>
    </xf>
    <xf numFmtId="4" fontId="0" fillId="0" borderId="7" xfId="0" applyNumberFormat="1" applyFont="1" applyBorder="1" applyAlignment="1">
      <alignment horizontal="right" vertical="center" wrapText="1"/>
    </xf>
    <xf numFmtId="4" fontId="0" fillId="0" borderId="8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4" fontId="0" fillId="0" borderId="10" xfId="0" applyNumberFormat="1" applyFont="1" applyBorder="1" applyAlignment="1">
      <alignment horizontal="right" vertical="center"/>
    </xf>
    <xf numFmtId="0" fontId="0" fillId="0" borderId="5" xfId="0" applyBorder="1"/>
    <xf numFmtId="4" fontId="1" fillId="0" borderId="12" xfId="0" applyNumberFormat="1" applyFont="1" applyBorder="1"/>
    <xf numFmtId="0" fontId="0" fillId="0" borderId="9" xfId="0" applyBorder="1"/>
    <xf numFmtId="0" fontId="0" fillId="0" borderId="16" xfId="0" applyBorder="1"/>
    <xf numFmtId="4" fontId="1" fillId="0" borderId="20" xfId="0" applyNumberFormat="1" applyFont="1" applyBorder="1"/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0" workbookViewId="0">
      <selection activeCell="B25" sqref="B25"/>
    </sheetView>
  </sheetViews>
  <sheetFormatPr defaultRowHeight="15" x14ac:dyDescent="0.25"/>
  <cols>
    <col min="1" max="1" width="12.140625" customWidth="1"/>
    <col min="2" max="2" width="23.42578125" customWidth="1"/>
    <col min="3" max="3" width="20.42578125" customWidth="1"/>
    <col min="4" max="4" width="19.7109375" customWidth="1"/>
    <col min="5" max="5" width="21.42578125" customWidth="1"/>
    <col min="6" max="6" width="25.5703125" customWidth="1"/>
  </cols>
  <sheetData>
    <row r="1" spans="1:6" ht="15.75" x14ac:dyDescent="0.25">
      <c r="A1" t="s">
        <v>0</v>
      </c>
      <c r="B1" s="1" t="s">
        <v>13</v>
      </c>
      <c r="C1" t="s">
        <v>1</v>
      </c>
      <c r="D1" s="26"/>
      <c r="E1" s="26"/>
      <c r="F1" s="26"/>
    </row>
    <row r="2" spans="1:6" x14ac:dyDescent="0.25">
      <c r="E2" s="2"/>
      <c r="F2" s="2"/>
    </row>
    <row r="3" spans="1:6" ht="30" x14ac:dyDescent="0.25">
      <c r="A3" s="3" t="s">
        <v>2</v>
      </c>
      <c r="B3" s="27" t="s">
        <v>18</v>
      </c>
      <c r="C3" s="27"/>
      <c r="D3" s="27"/>
      <c r="E3" s="27"/>
      <c r="F3" s="27"/>
    </row>
    <row r="4" spans="1:6" ht="16.5" thickBot="1" x14ac:dyDescent="0.3">
      <c r="A4" s="28" t="s">
        <v>3</v>
      </c>
      <c r="B4" s="28"/>
      <c r="C4" s="28"/>
      <c r="D4" s="28"/>
      <c r="E4" s="28"/>
      <c r="F4" s="28"/>
    </row>
    <row r="5" spans="1:6" ht="15.75" thickBot="1" x14ac:dyDescent="0.3">
      <c r="A5" s="4" t="s">
        <v>4</v>
      </c>
      <c r="B5" s="5" t="s">
        <v>5</v>
      </c>
      <c r="C5" s="5" t="s">
        <v>6</v>
      </c>
      <c r="D5" s="5" t="s">
        <v>16</v>
      </c>
      <c r="E5" s="6" t="s">
        <v>7</v>
      </c>
      <c r="F5" s="7" t="s">
        <v>8</v>
      </c>
    </row>
    <row r="6" spans="1:6" ht="60" x14ac:dyDescent="0.25">
      <c r="A6" s="8">
        <v>1</v>
      </c>
      <c r="B6" s="9" t="s">
        <v>14</v>
      </c>
      <c r="C6" s="10" t="s">
        <v>15</v>
      </c>
      <c r="D6" s="10">
        <v>4</v>
      </c>
      <c r="E6" s="11"/>
      <c r="F6" s="12">
        <f>D6*E6</f>
        <v>0</v>
      </c>
    </row>
    <row r="7" spans="1:6" ht="75" x14ac:dyDescent="0.25">
      <c r="A7" s="13">
        <v>2</v>
      </c>
      <c r="B7" s="14" t="s">
        <v>19</v>
      </c>
      <c r="C7" s="15" t="s">
        <v>9</v>
      </c>
      <c r="D7" s="15">
        <v>60000</v>
      </c>
      <c r="E7" s="16"/>
      <c r="F7" s="12">
        <f t="shared" ref="F7:F8" si="0">D7*E7</f>
        <v>0</v>
      </c>
    </row>
    <row r="8" spans="1:6" ht="75" x14ac:dyDescent="0.25">
      <c r="A8" s="13">
        <v>3</v>
      </c>
      <c r="B8" s="14" t="s">
        <v>20</v>
      </c>
      <c r="C8" s="15" t="s">
        <v>9</v>
      </c>
      <c r="D8" s="15">
        <v>2000</v>
      </c>
      <c r="E8" s="16"/>
      <c r="F8" s="12">
        <f t="shared" si="0"/>
        <v>0</v>
      </c>
    </row>
    <row r="9" spans="1:6" x14ac:dyDescent="0.25">
      <c r="A9" s="17"/>
      <c r="B9" s="29" t="s">
        <v>10</v>
      </c>
      <c r="C9" s="30"/>
      <c r="D9" s="30"/>
      <c r="E9" s="31"/>
      <c r="F9" s="18">
        <f>SUM(F6:F8)</f>
        <v>0</v>
      </c>
    </row>
    <row r="10" spans="1:6" x14ac:dyDescent="0.25">
      <c r="A10" s="19"/>
      <c r="B10" s="32" t="s">
        <v>11</v>
      </c>
      <c r="C10" s="33"/>
      <c r="D10" s="33"/>
      <c r="E10" s="34"/>
      <c r="F10" s="18">
        <f>F9*25/100</f>
        <v>0</v>
      </c>
    </row>
    <row r="11" spans="1:6" ht="15.75" thickBot="1" x14ac:dyDescent="0.3">
      <c r="A11" s="20"/>
      <c r="B11" s="35" t="s">
        <v>12</v>
      </c>
      <c r="C11" s="36"/>
      <c r="D11" s="36"/>
      <c r="E11" s="37"/>
      <c r="F11" s="21">
        <f>F9+F10</f>
        <v>0</v>
      </c>
    </row>
    <row r="15" spans="1:6" x14ac:dyDescent="0.25">
      <c r="A15" s="25" t="s">
        <v>22</v>
      </c>
      <c r="B15" s="25"/>
      <c r="C15" s="25"/>
      <c r="D15" s="25"/>
      <c r="E15" s="25"/>
      <c r="F15" s="25"/>
    </row>
    <row r="16" spans="1:6" x14ac:dyDescent="0.25">
      <c r="A16" s="25"/>
      <c r="B16" s="25"/>
      <c r="C16" s="25"/>
      <c r="D16" s="25"/>
      <c r="E16" s="25"/>
      <c r="F16" s="25"/>
    </row>
    <row r="17" spans="1:6" x14ac:dyDescent="0.25">
      <c r="A17" s="25"/>
      <c r="B17" s="25"/>
      <c r="C17" s="25"/>
      <c r="D17" s="25"/>
      <c r="E17" s="25"/>
      <c r="F17" s="25"/>
    </row>
    <row r="18" spans="1:6" x14ac:dyDescent="0.25">
      <c r="A18" s="25"/>
      <c r="B18" s="25"/>
      <c r="C18" s="25"/>
      <c r="D18" s="25"/>
      <c r="E18" s="25"/>
      <c r="F18" s="25"/>
    </row>
    <row r="19" spans="1:6" ht="120.75" customHeight="1" x14ac:dyDescent="0.25">
      <c r="A19" s="25"/>
      <c r="B19" s="25"/>
      <c r="C19" s="25"/>
      <c r="D19" s="25"/>
      <c r="E19" s="25"/>
      <c r="F19" s="25"/>
    </row>
    <row r="20" spans="1:6" x14ac:dyDescent="0.25">
      <c r="A20" s="24"/>
      <c r="B20" s="24"/>
      <c r="C20" s="24"/>
      <c r="D20" s="24"/>
      <c r="E20" s="24"/>
      <c r="F20" s="24"/>
    </row>
    <row r="21" spans="1:6" x14ac:dyDescent="0.25">
      <c r="A21" s="23" t="s">
        <v>17</v>
      </c>
      <c r="B21" s="23"/>
      <c r="C21" s="22"/>
      <c r="D21" s="22"/>
      <c r="E21" s="22"/>
      <c r="F21" s="22"/>
    </row>
    <row r="22" spans="1:6" x14ac:dyDescent="0.25">
      <c r="A22" s="22" t="s">
        <v>21</v>
      </c>
      <c r="B22" s="22"/>
      <c r="C22" s="22"/>
      <c r="D22" s="22"/>
      <c r="E22" s="22"/>
    </row>
  </sheetData>
  <protectedRanges>
    <protectedRange sqref="E6:E8" name="Range2_3"/>
    <protectedRange sqref="D1:F1" name="Range1_3"/>
  </protectedRanges>
  <mergeCells count="7">
    <mergeCell ref="A15:F19"/>
    <mergeCell ref="D1:F1"/>
    <mergeCell ref="B3:F3"/>
    <mergeCell ref="A4:F4"/>
    <mergeCell ref="B9:E9"/>
    <mergeCell ref="B10:E10"/>
    <mergeCell ref="B11:E11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Jelena</cp:lastModifiedBy>
  <cp:lastPrinted>2021-10-05T09:19:57Z</cp:lastPrinted>
  <dcterms:created xsi:type="dcterms:W3CDTF">2021-09-27T10:43:31Z</dcterms:created>
  <dcterms:modified xsi:type="dcterms:W3CDTF">2021-10-05T10:36:53Z</dcterms:modified>
</cp:coreProperties>
</file>